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Внесение изменений в бюджет\2 квартал 2022\"/>
    </mc:Choice>
  </mc:AlternateContent>
  <xr:revisionPtr revIDLastSave="0" documentId="13_ncr:1_{E7D8FC2A-B780-4B17-8DBA-2949162B9C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F21" i="1" l="1"/>
  <c r="F20" i="1"/>
  <c r="F17" i="1"/>
  <c r="F13" i="1"/>
  <c r="F11" i="1" s="1"/>
  <c r="B18" i="1"/>
  <c r="F18" i="1" l="1"/>
  <c r="F9" i="1" s="1"/>
  <c r="F8" i="1" s="1"/>
  <c r="E13" i="1"/>
  <c r="E14" i="1"/>
  <c r="E15" i="1"/>
  <c r="E16" i="1"/>
  <c r="E17" i="1"/>
  <c r="E20" i="1"/>
  <c r="E21" i="1"/>
  <c r="E22" i="1"/>
  <c r="E24" i="1"/>
  <c r="E25" i="1"/>
  <c r="D18" i="1"/>
  <c r="D11" i="1"/>
  <c r="B11" i="1"/>
  <c r="E18" i="1" l="1"/>
  <c r="D9" i="1"/>
  <c r="D8" i="1" s="1"/>
  <c r="E11" i="1"/>
  <c r="B9" i="1"/>
  <c r="B8" i="1" l="1"/>
  <c r="E8" i="1" s="1"/>
  <c r="E9" i="1"/>
</calcChain>
</file>

<file path=xl/sharedStrings.xml><?xml version="1.0" encoding="utf-8"?>
<sst xmlns="http://schemas.openxmlformats.org/spreadsheetml/2006/main" count="43" uniqueCount="41">
  <si>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</si>
  <si>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</si>
  <si>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</si>
  <si>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</si>
  <si>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</si>
  <si>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</si>
  <si>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</si>
  <si>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</si>
  <si>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</si>
  <si>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</si>
  <si>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</si>
  <si>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</si>
  <si>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</si>
  <si>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</si>
  <si>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</si>
  <si>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</si>
  <si>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</si>
  <si>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</si>
  <si>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</si>
  <si>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</si>
  <si>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</si>
  <si>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</si>
  <si>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</si>
  <si>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</si>
  <si>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</si>
  <si>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</si>
  <si>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</si>
  <si>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</si>
  <si>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</si>
  <si>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</si>
  <si>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</si>
  <si>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</si>
  <si>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</si>
  <si>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 xml:space="preserve">Исполнено   за 2 квартал 2022 года (рублей)                   </t>
  </si>
  <si>
    <t>000 1 13 00000 00 0000 000</t>
  </si>
  <si>
    <t xml:space="preserve">Исполнение </t>
  </si>
  <si>
    <t>бюджета Наволокского городского поселения</t>
  </si>
  <si>
    <t>по доходам в разрезе видов доходов</t>
  </si>
  <si>
    <t>за 2 квартал 2023 года</t>
  </si>
  <si>
    <t>Утверждено на 2023 год (рублей)</t>
  </si>
  <si>
    <t xml:space="preserve">Исполнено   за 2 квартал 2023 года (рублей)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</si>
</sst>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/>
    <xf numFmtId="0" fontId="5" fillId="0" borderId="0" xfId="0" applyFont="1" applyAlignment="1">
      <alignment horizontal="center"/>
    </xf>
    <xf numFmtId="164" fontId="1" fillId="0" borderId="4" xfId="0" applyNumberFormat="1" applyFont="1" applyBorder="1"/>
    <xf numFmtId="164" fontId="6" fillId="0" borderId="4" xfId="0" applyNumberFormat="1" applyFont="1" applyBorder="1"/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5"/>
  <sheetViews>
    <sheetView tabSelected="1" workbookViewId="0">
      <selection activeCell="B7" sqref="B7"/>
    </sheetView>
  </sheetViews>
  <sheetFormatPr defaultRowHeight="15" x14ac:dyDescent="0.25"/>
  <cols>
    <col min="1" max="1" width="38.85546875" customWidth="1"/>
    <col min="2" max="2" width="17" customWidth="1"/>
    <col min="3" max="3" width="23.85546875" customWidth="1"/>
    <col min="4" max="4" width="17.42578125" customWidth="1"/>
    <col min="5" max="5" width="9.7109375" bestFit="1" customWidth="1"/>
    <col min="6" max="6" width="16" customWidth="1"/>
  </cols>
  <sheetData>
    <row r="2" spans="1:10" ht="18.75" x14ac:dyDescent="0.3">
      <c r="A2" s="14" t="s">
        <v>35</v>
      </c>
      <c r="B2" s="14"/>
      <c r="C2" s="14"/>
      <c r="D2" s="14"/>
      <c r="E2" s="14"/>
      <c r="F2" s="14"/>
    </row>
    <row r="3" spans="1:10" ht="18.75" x14ac:dyDescent="0.3">
      <c r="A3" s="14" t="s">
        <v>36</v>
      </c>
      <c r="B3" s="14"/>
      <c r="C3" s="14"/>
      <c r="D3" s="14"/>
      <c r="E3" s="14"/>
      <c r="F3" s="14"/>
    </row>
    <row r="4" spans="1:10" ht="18.75" x14ac:dyDescent="0.3">
      <c r="A4" s="14" t="s">
        <v>37</v>
      </c>
      <c r="B4" s="14"/>
      <c r="C4" s="14"/>
      <c r="D4" s="14"/>
      <c r="E4" s="14"/>
      <c r="F4" s="14"/>
    </row>
    <row r="5" spans="1:10" ht="18.75" x14ac:dyDescent="0.3">
      <c r="A5" s="14" t="s">
        <v>38</v>
      </c>
      <c r="B5" s="14"/>
      <c r="C5" s="14"/>
      <c r="D5" s="14"/>
      <c r="E5" s="14"/>
      <c r="F5" s="14"/>
    </row>
    <row r="6" spans="1:10" ht="15.75" thickBot="1" x14ac:dyDescent="0.3"/>
    <row r="7" spans="1:10" ht="39.75" thickBot="1" x14ac:dyDescent="0.3">
      <c r="A7" s="8"/>
      <c r="B7" s="17" t="s">
        <v>39</v>
      </c>
      <c r="C7" s="10" t="s">
        <v>0</v>
      </c>
      <c r="D7" s="9" t="s">
        <v>40</v>
      </c>
      <c r="E7" s="11" t="s">
        <v>1</v>
      </c>
      <c r="F7" s="11" t="s">
        <v>33</v>
      </c>
    </row>
    <row r="8" spans="1:10" ht="15.75" thickBot="1" x14ac:dyDescent="0.3">
      <c r="A8" s="4" t="s">
        <v>2</v>
      </c>
      <c r="B8" s="15">
        <f>B9+B25</f>
        <v>245674874.55000001</v>
      </c>
      <c r="C8" s="1" t="s">
        <v>3</v>
      </c>
      <c r="D8" s="15">
        <f>D9+D25</f>
        <v>72338482.189999998</v>
      </c>
      <c r="E8" s="15">
        <f>D8/B8*100</f>
        <v>29.444802738782954</v>
      </c>
      <c r="F8" s="15">
        <f>F9+F25</f>
        <v>78195077.079999998</v>
      </c>
    </row>
    <row r="9" spans="1:10" ht="18.75" customHeight="1" thickBot="1" x14ac:dyDescent="0.3">
      <c r="A9" s="5" t="s">
        <v>4</v>
      </c>
      <c r="B9" s="16">
        <f>B11+B18</f>
        <v>85264087.969999999</v>
      </c>
      <c r="C9" s="2" t="s">
        <v>5</v>
      </c>
      <c r="D9" s="16">
        <f>D11+D18</f>
        <v>39290708.509999998</v>
      </c>
      <c r="E9" s="16">
        <f>D9/B9*100</f>
        <v>46.081192499032362</v>
      </c>
      <c r="F9" s="16">
        <f>F11+F18</f>
        <v>37644092.030000001</v>
      </c>
    </row>
    <row r="10" spans="1:10" ht="15.75" thickBot="1" x14ac:dyDescent="0.3">
      <c r="A10" s="6" t="s">
        <v>6</v>
      </c>
      <c r="B10" s="12"/>
      <c r="C10" s="3"/>
      <c r="D10" s="12"/>
      <c r="E10" s="12"/>
      <c r="F10" s="12"/>
    </row>
    <row r="11" spans="1:10" ht="19.5" customHeight="1" thickBot="1" x14ac:dyDescent="0.3">
      <c r="A11" s="5" t="s">
        <v>7</v>
      </c>
      <c r="B11" s="16">
        <f>SUM(B12:B17)</f>
        <v>82886620</v>
      </c>
      <c r="C11" s="2" t="s">
        <v>8</v>
      </c>
      <c r="D11" s="16">
        <f>SUM(D13:D17)</f>
        <v>37654562.869999997</v>
      </c>
      <c r="E11" s="16">
        <f t="shared" ref="E11:E25" si="0">D11/B11*100</f>
        <v>45.429000325987474</v>
      </c>
      <c r="F11" s="16">
        <f>SUM(F13:F17)</f>
        <v>36661127.300000004</v>
      </c>
    </row>
    <row r="12" spans="1:10" ht="15.75" thickBot="1" x14ac:dyDescent="0.3">
      <c r="A12" s="6" t="s">
        <v>9</v>
      </c>
      <c r="B12" s="12"/>
      <c r="C12" s="3"/>
      <c r="D12" s="12"/>
      <c r="E12" s="12"/>
      <c r="F12" s="12"/>
    </row>
    <row r="13" spans="1:10" ht="15.75" customHeight="1" thickBot="1" x14ac:dyDescent="0.3">
      <c r="A13" s="6" t="s">
        <v>10</v>
      </c>
      <c r="B13" s="12">
        <v>76699300</v>
      </c>
      <c r="C13" s="3" t="s">
        <v>11</v>
      </c>
      <c r="D13" s="12">
        <v>35526566.43</v>
      </c>
      <c r="E13" s="12">
        <f t="shared" si="0"/>
        <v>46.319283787466112</v>
      </c>
      <c r="F13" s="12">
        <f>33614756.9+82293.59+192600.14</f>
        <v>33889650.630000003</v>
      </c>
    </row>
    <row r="14" spans="1:10" ht="18" customHeight="1" thickBot="1" x14ac:dyDescent="0.3">
      <c r="A14" s="6" t="s">
        <v>12</v>
      </c>
      <c r="B14" s="12">
        <v>2206320</v>
      </c>
      <c r="C14" s="3" t="s">
        <v>13</v>
      </c>
      <c r="D14" s="12">
        <v>1202312.19</v>
      </c>
      <c r="E14" s="12">
        <f t="shared" si="0"/>
        <v>54.494007668878496</v>
      </c>
      <c r="F14" s="12">
        <v>1152804.01</v>
      </c>
    </row>
    <row r="15" spans="1:10" ht="18.75" customHeight="1" thickBot="1" x14ac:dyDescent="0.3">
      <c r="A15" s="6" t="s">
        <v>14</v>
      </c>
      <c r="B15" s="12">
        <v>1000</v>
      </c>
      <c r="C15" s="3" t="s">
        <v>15</v>
      </c>
      <c r="D15" s="12">
        <v>0</v>
      </c>
      <c r="E15" s="12">
        <f t="shared" si="0"/>
        <v>0</v>
      </c>
      <c r="F15" s="12">
        <v>0.67</v>
      </c>
      <c r="J15" s="13"/>
    </row>
    <row r="16" spans="1:10" ht="17.25" customHeight="1" thickBot="1" x14ac:dyDescent="0.3">
      <c r="A16" s="6" t="s">
        <v>16</v>
      </c>
      <c r="B16" s="12">
        <v>845000</v>
      </c>
      <c r="C16" s="3" t="s">
        <v>17</v>
      </c>
      <c r="D16" s="12">
        <v>100445.83</v>
      </c>
      <c r="E16" s="12">
        <f t="shared" si="0"/>
        <v>11.887080473372782</v>
      </c>
      <c r="F16" s="12">
        <v>59291.839999999997</v>
      </c>
    </row>
    <row r="17" spans="1:6" ht="16.5" customHeight="1" thickBot="1" x14ac:dyDescent="0.3">
      <c r="A17" s="6" t="s">
        <v>18</v>
      </c>
      <c r="B17" s="12">
        <v>3135000</v>
      </c>
      <c r="C17" s="3" t="s">
        <v>19</v>
      </c>
      <c r="D17" s="12">
        <v>825238.42</v>
      </c>
      <c r="E17" s="12">
        <f t="shared" si="0"/>
        <v>26.32339457735247</v>
      </c>
      <c r="F17" s="12">
        <f>1376410.4+182969.75</f>
        <v>1559380.15</v>
      </c>
    </row>
    <row r="18" spans="1:6" ht="15.75" thickBot="1" x14ac:dyDescent="0.3">
      <c r="A18" s="5" t="s">
        <v>20</v>
      </c>
      <c r="B18" s="12">
        <f>SUM(B20:B24)</f>
        <v>2377467.9699999997</v>
      </c>
      <c r="C18" s="2" t="s">
        <v>3</v>
      </c>
      <c r="D18" s="12">
        <f>SUM(D20:D24)</f>
        <v>1636145.6400000001</v>
      </c>
      <c r="E18" s="12">
        <f t="shared" si="0"/>
        <v>68.818829975656854</v>
      </c>
      <c r="F18" s="12">
        <f>SUM(F20:F24)</f>
        <v>982964.7300000001</v>
      </c>
    </row>
    <row r="19" spans="1:6" ht="15.75" thickBot="1" x14ac:dyDescent="0.3">
      <c r="A19" s="6" t="s">
        <v>9</v>
      </c>
      <c r="B19" s="12"/>
      <c r="C19" s="3"/>
      <c r="D19" s="12"/>
      <c r="E19" s="12"/>
      <c r="F19" s="12"/>
    </row>
    <row r="20" spans="1:6" ht="18.75" customHeight="1" thickBot="1" x14ac:dyDescent="0.3">
      <c r="A20" s="6" t="s">
        <v>21</v>
      </c>
      <c r="B20" s="12">
        <v>1351053.04</v>
      </c>
      <c r="C20" s="3" t="s">
        <v>22</v>
      </c>
      <c r="D20" s="12">
        <v>510258.17</v>
      </c>
      <c r="E20" s="12">
        <f t="shared" si="0"/>
        <v>37.767441757875027</v>
      </c>
      <c r="F20" s="12">
        <f>85720.19+32603.08+349694.78</f>
        <v>468018.05000000005</v>
      </c>
    </row>
    <row r="21" spans="1:6" ht="27" thickBot="1" x14ac:dyDescent="0.3">
      <c r="A21" s="7" t="s">
        <v>23</v>
      </c>
      <c r="B21" s="12">
        <v>11432</v>
      </c>
      <c r="C21" s="3" t="s">
        <v>34</v>
      </c>
      <c r="D21" s="12">
        <v>14859.79</v>
      </c>
      <c r="E21" s="12">
        <f t="shared" si="0"/>
        <v>129.98416724982508</v>
      </c>
      <c r="F21" s="12">
        <f>11432+64077.28</f>
        <v>75509.279999999999</v>
      </c>
    </row>
    <row r="22" spans="1:6" ht="33" customHeight="1" thickBot="1" x14ac:dyDescent="0.3">
      <c r="A22" s="7" t="s">
        <v>24</v>
      </c>
      <c r="B22" s="12">
        <v>806759.07</v>
      </c>
      <c r="C22" s="3" t="s">
        <v>25</v>
      </c>
      <c r="D22" s="12">
        <v>981882.93</v>
      </c>
      <c r="E22" s="12">
        <f t="shared" si="0"/>
        <v>121.70708288411312</v>
      </c>
      <c r="F22" s="12">
        <v>423561.11</v>
      </c>
    </row>
    <row r="23" spans="1:6" ht="21.75" customHeight="1" thickBot="1" x14ac:dyDescent="0.3">
      <c r="A23" s="7" t="s">
        <v>26</v>
      </c>
      <c r="B23" s="12">
        <v>129138.86</v>
      </c>
      <c r="C23" s="3" t="s">
        <v>27</v>
      </c>
      <c r="D23" s="12">
        <v>129138.86</v>
      </c>
      <c r="E23" s="12" t="s">
        <v>32</v>
      </c>
      <c r="F23" s="12">
        <v>15876.29</v>
      </c>
    </row>
    <row r="24" spans="1:6" ht="21.75" customHeight="1" thickBot="1" x14ac:dyDescent="0.3">
      <c r="A24" s="6" t="s">
        <v>28</v>
      </c>
      <c r="B24" s="12">
        <v>79085</v>
      </c>
      <c r="C24" s="3" t="s">
        <v>29</v>
      </c>
      <c r="D24" s="12">
        <v>5.89</v>
      </c>
      <c r="E24" s="12">
        <f t="shared" si="0"/>
        <v>7.4476828728583166E-3</v>
      </c>
      <c r="F24" s="12">
        <v>0</v>
      </c>
    </row>
    <row r="25" spans="1:6" ht="18.75" customHeight="1" thickBot="1" x14ac:dyDescent="0.3">
      <c r="A25" s="5" t="s">
        <v>30</v>
      </c>
      <c r="B25" s="16">
        <v>160410786.58000001</v>
      </c>
      <c r="C25" s="2" t="s">
        <v>31</v>
      </c>
      <c r="D25" s="16">
        <v>33047773.68</v>
      </c>
      <c r="E25" s="16">
        <f t="shared" si="0"/>
        <v>20.601964733536434</v>
      </c>
      <c r="F25" s="16">
        <v>40550985.049999997</v>
      </c>
    </row>
  </sheetData>
  <mergeCells count="4">
    <mergeCell ref="A2:F2"/>
    <mergeCell ref="A3:F3"/>
    <mergeCell ref="A4:F4"/>
    <mergeCell ref="A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2023-07-19T07:20:17Z</dcterms:modified>
</cp:coreProperties>
</file>